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Exchange\Отчеты об исполнении КВАРТАЛЬНЫЕ (Пост.)\2кв.2025\"/>
    </mc:Choice>
  </mc:AlternateContent>
  <xr:revisionPtr revIDLastSave="0" documentId="13_ncr:1_{1E61A662-0E65-42F0-838B-79F28D11C623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4" i="1" l="1"/>
  <c r="D24" i="1"/>
  <c r="G21" i="1"/>
  <c r="C10" i="1" l="1"/>
  <c r="B10" i="1"/>
  <c r="F25" i="1"/>
  <c r="E25" i="1"/>
  <c r="F11" i="1"/>
  <c r="E11" i="1"/>
  <c r="F10" i="1" l="1"/>
  <c r="E10" i="1"/>
  <c r="H10" i="1"/>
  <c r="H11" i="1"/>
  <c r="H12" i="1"/>
  <c r="H13" i="1"/>
  <c r="H14" i="1"/>
  <c r="H15" i="1"/>
  <c r="H17" i="1"/>
  <c r="H19" i="1"/>
  <c r="H20" i="1"/>
  <c r="H21" i="1"/>
  <c r="H22" i="1"/>
  <c r="H23" i="1"/>
  <c r="H25" i="1"/>
  <c r="H26" i="1"/>
  <c r="H27" i="1"/>
  <c r="H29" i="1"/>
  <c r="G11" i="1"/>
  <c r="G12" i="1"/>
  <c r="G13" i="1"/>
  <c r="G14" i="1"/>
  <c r="G15" i="1"/>
  <c r="G17" i="1"/>
  <c r="G19" i="1"/>
  <c r="G20" i="1"/>
  <c r="G22" i="1"/>
  <c r="G23" i="1"/>
  <c r="G25" i="1"/>
  <c r="G26" i="1"/>
  <c r="G27" i="1"/>
  <c r="D12" i="1"/>
  <c r="D13" i="1"/>
  <c r="D14" i="1"/>
  <c r="D15" i="1"/>
  <c r="D17" i="1"/>
  <c r="D19" i="1"/>
  <c r="D20" i="1"/>
  <c r="D21" i="1"/>
  <c r="D22" i="1"/>
  <c r="D23" i="1"/>
  <c r="D25" i="1"/>
  <c r="D26" i="1"/>
  <c r="D27" i="1"/>
  <c r="D11" i="1"/>
  <c r="D10" i="1"/>
  <c r="G10" i="1" l="1"/>
</calcChain>
</file>

<file path=xl/sharedStrings.xml><?xml version="1.0" encoding="utf-8"?>
<sst xmlns="http://schemas.openxmlformats.org/spreadsheetml/2006/main" count="35" uniqueCount="33">
  <si>
    <t/>
  </si>
  <si>
    <t>НАЛОГОВЫЕ И НЕНАЛОГОВЫЕ ДОХОДЫ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</si>
  <si>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</si>
  <si>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</si>
  <si>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</si>
  <si>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</si>
  <si>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</si>
  <si>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</si>
  <si>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</si>
  <si>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</si>
  <si>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</si>
  <si>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</si>
  <si>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</si>
  <si>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</si>
  <si>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</si>
  <si>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</si>
  <si>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</si>
  <si>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>План</t>
  </si>
  <si>
    <t>Отчет</t>
  </si>
  <si>
    <t>%
исполнения</t>
  </si>
  <si>
    <t>% 
исполнения</t>
  </si>
  <si>
    <t>Наименование показателя</t>
  </si>
  <si>
    <t xml:space="preserve">Сведения об исполнении консолидированного бюджета муниципального района Нуримановский район Республики Башкортостан </t>
  </si>
  <si>
    <t>ЗАДОЛЖЕННОСТЬ И ПЕРЕРАСЧЕТЫ ПО ОТМЕНЕННЫМ НАЛОГАМ, СБОРАМ И ИНЫМ ОБЯЗАТЕЛЬНЫМ ПЛАТЕЖАМ</t>
  </si>
  <si>
    <t>Единица измерения: руб.</t>
  </si>
  <si>
    <t>ДОХОДЫ ОТ ОКАЗАНИЯ ПЛАТНЫХ УСЛУГ И КОМПЕНСАЦИИ ЗАТРАТ ГОСУДАРСТВА</t>
  </si>
  <si>
    <t>Доходы бюджета - всего</t>
  </si>
  <si>
    <t>2025 год к 2024 году, %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</si>
  <si>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</si>
  <si>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на 1 июля 2024 года</t>
  </si>
  <si>
    <t xml:space="preserve">за 2 квартал 2025 года по доходам в разрезе видов доходов в сравнении с запланированными годовыми значениями </t>
  </si>
  <si>
    <t>и cо значениями за 2 квартал 2024 года</t>
  </si>
  <si>
    <t>на 1 июля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</si>
</sst>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2">
    <xf numFmtId="0" fontId="0" fillId="0" borderId="0" xfId="0"/>
    <xf numFmtId="49" fontId="3" fillId="0" borderId="0" xfId="0" applyNumberFormat="1" applyFont="1" applyAlignment="1">
      <alignment horizontal="center" vertical="center" shrinkToFit="1"/>
    </xf>
    <xf numFmtId="0" fontId="6" fillId="0" borderId="1" xfId="2" applyNumberFormat="1" applyFont="1" applyFill="1" applyBorder="1" applyAlignment="1">
      <alignment horizontal="center" vertical="center" wrapText="1" readingOrder="1"/>
    </xf>
    <xf numFmtId="2" fontId="0" fillId="0" borderId="0" xfId="0" applyNumberFormat="1" applyBorder="1" applyAlignment="1">
      <alignment horizontal="center" shrinkToFit="1"/>
    </xf>
    <xf numFmtId="40" fontId="0" fillId="0" borderId="0" xfId="0" applyNumberFormat="1"/>
    <xf numFmtId="0" fontId="5" fillId="0" borderId="1" xfId="1" applyFont="1" applyFill="1" applyBorder="1" applyAlignment="1">
      <alignment horizontal="center" vertical="center" wrapText="1" readingOrder="1"/>
    </xf>
    <xf numFmtId="164" fontId="0" fillId="0" borderId="0" xfId="0" applyNumberFormat="1"/>
    <xf numFmtId="4" fontId="0" fillId="0" borderId="0" xfId="0" applyNumberFormat="1"/>
    <xf numFmtId="4" fontId="4" fillId="0" borderId="1" xfId="0" applyNumberFormat="1" applyFont="1" applyFill="1" applyBorder="1" applyAlignment="1">
      <alignment horizontal="right" vertical="center" wrapText="1" shrinkToFit="1"/>
    </xf>
    <xf numFmtId="164" fontId="9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center" shrinkToFit="1"/>
    </xf>
    <xf numFmtId="40" fontId="4" fillId="0" borderId="1" xfId="0" applyNumberFormat="1" applyFont="1" applyFill="1" applyBorder="1" applyAlignment="1">
      <alignment vertical="center"/>
    </xf>
    <xf numFmtId="40" fontId="10" fillId="0" borderId="1" xfId="0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4" fontId="11" fillId="0" borderId="1" xfId="0" applyNumberFormat="1" applyFont="1" applyBorder="1" applyAlignment="1">
      <alignment horizontal="right" vertical="center"/>
    </xf>
    <xf numFmtId="0" fontId="1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 readingOrder="1"/>
    </xf>
    <xf numFmtId="0" fontId="5" fillId="0" borderId="3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7" fillId="0" borderId="0" xfId="0" applyNumberFormat="1" applyFont="1" applyAlignment="1">
      <alignment horizontal="center" vertical="center" wrapText="1" shrinkToFit="1"/>
    </xf>
    <xf numFmtId="0" fontId="8" fillId="0" borderId="0" xfId="0" applyNumberFormat="1" applyFont="1" applyAlignment="1">
      <alignment horizontal="center" vertical="center" wrapText="1" shrinkToFit="1"/>
    </xf>
    <xf numFmtId="49" fontId="3" fillId="0" borderId="0" xfId="0" applyNumberFormat="1" applyFont="1" applyAlignment="1">
      <alignment horizontal="right" vertical="center" shrinkToFit="1"/>
    </xf>
    <xf numFmtId="0" fontId="4" fillId="0" borderId="0" xfId="0" applyFont="1" applyAlignment="1">
      <alignment horizontal="right" vertical="center" shrinkToFit="1"/>
    </xf>
    <xf numFmtId="0" fontId="2" fillId="0" borderId="0" xfId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shrinkToFit="1"/>
    </xf>
  </cellXfs>
  <cellStyles count="3">
    <cellStyle name="Normal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M13" sqref="M13"/>
    </sheetView>
  </sheetViews>
  <sheetFormatPr defaultRowHeight="15" x14ac:dyDescent="0.25"/>
  <cols>
    <col min="1" max="1" width="34.85546875" customWidth="1"/>
    <col min="2" max="2" width="16.5703125" customWidth="1"/>
    <col min="3" max="3" width="16.85546875" customWidth="1"/>
    <col min="4" max="4" width="13.5703125" customWidth="1"/>
    <col min="5" max="5" width="16.85546875" customWidth="1"/>
    <col min="6" max="6" width="17.140625" customWidth="1"/>
    <col min="7" max="7" width="13.7109375" customWidth="1"/>
    <col min="8" max="8" width="11.28515625" customWidth="1"/>
    <col min="9" max="9" width="13.5703125" bestFit="1" customWidth="1"/>
  </cols>
  <sheetData>
    <row r="1" spans="1:9" x14ac:dyDescent="0.25">
      <c r="A1" s="24"/>
      <c r="B1" s="24"/>
      <c r="C1" s="24"/>
      <c r="D1" s="24"/>
      <c r="E1" s="25"/>
      <c r="F1" s="25"/>
      <c r="G1" s="25"/>
      <c r="H1" s="25"/>
    </row>
    <row r="2" spans="1:9" x14ac:dyDescent="0.25">
      <c r="A2" s="24" t="s">
        <v>0</v>
      </c>
      <c r="B2" s="24"/>
      <c r="C2" s="24"/>
      <c r="D2" s="24"/>
      <c r="E2" s="25"/>
      <c r="F2" s="25"/>
      <c r="G2" s="25"/>
      <c r="H2" s="25"/>
    </row>
    <row r="3" spans="1:9" ht="19.5" customHeight="1" x14ac:dyDescent="0.25">
      <c r="A3" s="26" t="s">
        <v>22</v>
      </c>
      <c r="B3" s="26"/>
      <c r="C3" s="26"/>
      <c r="D3" s="26"/>
      <c r="E3" s="27"/>
      <c r="F3" s="27"/>
      <c r="G3" s="27"/>
      <c r="H3" s="27"/>
    </row>
    <row r="4" spans="1:9" ht="19.5" customHeight="1" x14ac:dyDescent="0.25">
      <c r="A4" s="30" t="s">
        <v>30</v>
      </c>
      <c r="B4" s="30"/>
      <c r="C4" s="30"/>
      <c r="D4" s="30"/>
      <c r="E4" s="30"/>
      <c r="F4" s="30"/>
      <c r="G4" s="30"/>
      <c r="H4" s="30"/>
    </row>
    <row r="5" spans="1:9" x14ac:dyDescent="0.25">
      <c r="A5" s="31" t="s">
        <v>31</v>
      </c>
      <c r="B5" s="31"/>
      <c r="C5" s="31"/>
      <c r="D5" s="31"/>
      <c r="E5" s="31"/>
      <c r="F5" s="31"/>
      <c r="G5" s="31"/>
      <c r="H5" s="31"/>
    </row>
    <row r="6" spans="1:9" x14ac:dyDescent="0.25">
      <c r="A6" s="1"/>
      <c r="B6" s="1"/>
      <c r="C6" s="1"/>
      <c r="D6" s="1"/>
      <c r="E6" s="1"/>
      <c r="F6" s="1"/>
      <c r="G6" s="1"/>
      <c r="H6" s="1"/>
    </row>
    <row r="7" spans="1:9" x14ac:dyDescent="0.25">
      <c r="A7" s="28" t="s">
        <v>24</v>
      </c>
      <c r="B7" s="28"/>
      <c r="C7" s="28"/>
      <c r="D7" s="28"/>
      <c r="E7" s="29"/>
      <c r="F7" s="29"/>
      <c r="G7" s="29"/>
      <c r="H7" s="29"/>
    </row>
    <row r="8" spans="1:9" x14ac:dyDescent="0.25">
      <c r="A8" s="20" t="s">
        <v>21</v>
      </c>
      <c r="B8" s="21" t="s">
        <v>29</v>
      </c>
      <c r="C8" s="21"/>
      <c r="D8" s="21"/>
      <c r="E8" s="21" t="s">
        <v>32</v>
      </c>
      <c r="F8" s="21"/>
      <c r="G8" s="21"/>
      <c r="H8" s="22" t="s">
        <v>27</v>
      </c>
      <c r="I8" s="3"/>
    </row>
    <row r="9" spans="1:9" ht="28.5" x14ac:dyDescent="0.25">
      <c r="A9" s="20"/>
      <c r="B9" s="2" t="s">
        <v>17</v>
      </c>
      <c r="C9" s="2" t="s">
        <v>18</v>
      </c>
      <c r="D9" s="2" t="s">
        <v>19</v>
      </c>
      <c r="E9" s="2" t="s">
        <v>17</v>
      </c>
      <c r="F9" s="2" t="s">
        <v>18</v>
      </c>
      <c r="G9" s="5" t="s">
        <v>20</v>
      </c>
      <c r="H9" s="23"/>
    </row>
    <row r="10" spans="1:9" ht="15.75" customHeight="1" x14ac:dyDescent="0.25">
      <c r="A10" s="10" t="s">
        <v>26</v>
      </c>
      <c r="B10" s="8">
        <f>B11+B25</f>
        <v>1093426607</v>
      </c>
      <c r="C10" s="8">
        <f>C11+C25</f>
        <v>490297667.17999995</v>
      </c>
      <c r="D10" s="12">
        <f>C10*100/B10</f>
        <v>44.840473429233093</v>
      </c>
      <c r="E10" s="8">
        <f t="shared" ref="E10:F10" si="0">E11+E25</f>
        <v>1086740583.5099998</v>
      </c>
      <c r="F10" s="8">
        <f t="shared" si="0"/>
        <v>475824306.91999996</v>
      </c>
      <c r="G10" s="12">
        <f>F10*100/E10</f>
        <v>43.784534611117849</v>
      </c>
      <c r="H10" s="12">
        <f>F10*100/C10</f>
        <v>97.048046272941676</v>
      </c>
      <c r="I10" s="7"/>
    </row>
    <row r="11" spans="1:9" ht="30" x14ac:dyDescent="0.25">
      <c r="A11" s="11" t="s">
        <v>1</v>
      </c>
      <c r="B11" s="9">
        <v>339082811.92000002</v>
      </c>
      <c r="C11" s="9">
        <v>152879523.22</v>
      </c>
      <c r="D11" s="12">
        <f>C11*100/B11</f>
        <v>45.086190702013212</v>
      </c>
      <c r="E11" s="9">
        <f t="shared" ref="E11:F11" si="1">SUM(E12:E24)</f>
        <v>395344374.29999995</v>
      </c>
      <c r="F11" s="9">
        <f t="shared" si="1"/>
        <v>150672072.15000001</v>
      </c>
      <c r="G11" s="12">
        <f t="shared" ref="G11:G27" si="2">F11*100/E11</f>
        <v>38.111601415040049</v>
      </c>
      <c r="H11" s="12">
        <f t="shared" ref="H11:H29" si="3">F11*100/C11</f>
        <v>98.556084540620006</v>
      </c>
      <c r="I11" s="7"/>
    </row>
    <row r="12" spans="1:9" ht="30" x14ac:dyDescent="0.25">
      <c r="A12" s="11" t="s">
        <v>2</v>
      </c>
      <c r="B12" s="9">
        <v>185390000</v>
      </c>
      <c r="C12" s="9">
        <v>79678022.159999996</v>
      </c>
      <c r="D12" s="12">
        <f t="shared" ref="D12:D27" si="4">C12*100/B12</f>
        <v>42.978597637413024</v>
      </c>
      <c r="E12" s="16">
        <v>218645000</v>
      </c>
      <c r="F12" s="16">
        <v>77939195.280000001</v>
      </c>
      <c r="G12" s="12">
        <f t="shared" si="2"/>
        <v>35.646456712936498</v>
      </c>
      <c r="H12" s="12">
        <f t="shared" si="3"/>
        <v>97.817683179298442</v>
      </c>
      <c r="I12" s="7"/>
    </row>
    <row r="13" spans="1:9" ht="60" x14ac:dyDescent="0.25">
      <c r="A13" s="11" t="s">
        <v>3</v>
      </c>
      <c r="B13" s="9">
        <v>18012800</v>
      </c>
      <c r="C13" s="9">
        <v>8666535.5099999998</v>
      </c>
      <c r="D13" s="12">
        <f t="shared" si="4"/>
        <v>48.113205664860544</v>
      </c>
      <c r="E13" s="16">
        <v>19955000</v>
      </c>
      <c r="F13" s="16">
        <v>8528066.4100000001</v>
      </c>
      <c r="G13" s="12">
        <f t="shared" si="2"/>
        <v>42.736489150588824</v>
      </c>
      <c r="H13" s="12">
        <f t="shared" si="3"/>
        <v>98.402255435978716</v>
      </c>
      <c r="I13" s="7"/>
    </row>
    <row r="14" spans="1:9" ht="30" x14ac:dyDescent="0.25">
      <c r="A14" s="11" t="s">
        <v>4</v>
      </c>
      <c r="B14" s="9">
        <v>82836653</v>
      </c>
      <c r="C14" s="9">
        <v>45410806.229999997</v>
      </c>
      <c r="D14" s="12">
        <f t="shared" si="4"/>
        <v>54.819701889693683</v>
      </c>
      <c r="E14" s="16">
        <v>89253918.030000001</v>
      </c>
      <c r="F14" s="16">
        <v>37344599.159999996</v>
      </c>
      <c r="G14" s="12">
        <f t="shared" si="2"/>
        <v>41.84085134217608</v>
      </c>
      <c r="H14" s="12">
        <f t="shared" si="3"/>
        <v>82.237252011898491</v>
      </c>
      <c r="I14" s="7"/>
    </row>
    <row r="15" spans="1:9" ht="24.75" customHeight="1" x14ac:dyDescent="0.25">
      <c r="A15" s="11" t="s">
        <v>5</v>
      </c>
      <c r="B15" s="9">
        <v>18191000</v>
      </c>
      <c r="C15" s="9">
        <v>2327793.66</v>
      </c>
      <c r="D15" s="12">
        <f t="shared" si="4"/>
        <v>12.796402946512011</v>
      </c>
      <c r="E15" s="16">
        <v>18014000</v>
      </c>
      <c r="F15" s="16">
        <v>3326934.7</v>
      </c>
      <c r="G15" s="12">
        <f t="shared" si="2"/>
        <v>18.468606084156768</v>
      </c>
      <c r="H15" s="12">
        <f t="shared" si="3"/>
        <v>142.92223392343115</v>
      </c>
      <c r="I15" s="7"/>
    </row>
    <row r="16" spans="1:9" ht="60" x14ac:dyDescent="0.25">
      <c r="A16" s="11" t="s">
        <v>6</v>
      </c>
      <c r="B16" s="15"/>
      <c r="C16" s="15"/>
      <c r="D16" s="12"/>
      <c r="E16" s="13"/>
      <c r="F16" s="14"/>
      <c r="G16" s="12"/>
      <c r="H16" s="12"/>
      <c r="I16" s="7"/>
    </row>
    <row r="17" spans="1:9" ht="25.5" customHeight="1" x14ac:dyDescent="0.25">
      <c r="A17" s="11" t="s">
        <v>7</v>
      </c>
      <c r="B17" s="9">
        <v>2803700</v>
      </c>
      <c r="C17" s="9">
        <v>1386699.96</v>
      </c>
      <c r="D17" s="12">
        <f t="shared" si="4"/>
        <v>49.459641188429572</v>
      </c>
      <c r="E17" s="16">
        <v>5332339.95</v>
      </c>
      <c r="F17" s="16">
        <v>3802147.87</v>
      </c>
      <c r="G17" s="12">
        <f t="shared" si="2"/>
        <v>71.303553517813498</v>
      </c>
      <c r="H17" s="12">
        <f t="shared" si="3"/>
        <v>274.18677289065477</v>
      </c>
      <c r="I17" s="7"/>
    </row>
    <row r="18" spans="1:9" ht="75" x14ac:dyDescent="0.25">
      <c r="A18" s="11" t="s">
        <v>23</v>
      </c>
      <c r="B18" s="9"/>
      <c r="C18" s="9"/>
      <c r="D18" s="12"/>
      <c r="E18" s="13"/>
      <c r="F18" s="13"/>
      <c r="G18" s="12"/>
      <c r="H18" s="12"/>
      <c r="I18" s="7"/>
    </row>
    <row r="19" spans="1:9" ht="90" x14ac:dyDescent="0.25">
      <c r="A19" s="11" t="s">
        <v>8</v>
      </c>
      <c r="B19" s="9">
        <v>14262358.92</v>
      </c>
      <c r="C19" s="9">
        <v>10446367.83</v>
      </c>
      <c r="D19" s="12">
        <f t="shared" si="4"/>
        <v>73.244320161871229</v>
      </c>
      <c r="E19" s="16">
        <v>16258400</v>
      </c>
      <c r="F19" s="16">
        <v>10288133.470000001</v>
      </c>
      <c r="G19" s="12">
        <f t="shared" si="2"/>
        <v>63.278880271121395</v>
      </c>
      <c r="H19" s="12">
        <f t="shared" si="3"/>
        <v>98.485269113867702</v>
      </c>
      <c r="I19" s="7"/>
    </row>
    <row r="20" spans="1:9" ht="30" x14ac:dyDescent="0.25">
      <c r="A20" s="11" t="s">
        <v>9</v>
      </c>
      <c r="B20" s="9">
        <v>28000</v>
      </c>
      <c r="C20" s="9">
        <v>89234.9</v>
      </c>
      <c r="D20" s="12">
        <f t="shared" si="4"/>
        <v>318.69607142857143</v>
      </c>
      <c r="E20" s="16">
        <v>110400</v>
      </c>
      <c r="F20" s="16">
        <v>266715.15000000002</v>
      </c>
      <c r="G20" s="12">
        <f t="shared" si="2"/>
        <v>241.58980978260874</v>
      </c>
      <c r="H20" s="12">
        <f t="shared" si="3"/>
        <v>298.89107288740172</v>
      </c>
      <c r="I20" s="7"/>
    </row>
    <row r="21" spans="1:9" ht="47.25" customHeight="1" x14ac:dyDescent="0.25">
      <c r="A21" s="10" t="s">
        <v>25</v>
      </c>
      <c r="B21" s="9">
        <v>0</v>
      </c>
      <c r="C21" s="9">
        <v>45308.959999999999</v>
      </c>
      <c r="D21" s="12" t="e">
        <f t="shared" si="4"/>
        <v>#DIV/0!</v>
      </c>
      <c r="E21" s="16">
        <v>300000</v>
      </c>
      <c r="F21" s="16">
        <v>775864.88</v>
      </c>
      <c r="G21" s="12">
        <f t="shared" si="2"/>
        <v>258.62162666666666</v>
      </c>
      <c r="H21" s="12">
        <f t="shared" si="3"/>
        <v>1712.38730705803</v>
      </c>
      <c r="I21" s="7"/>
    </row>
    <row r="22" spans="1:9" ht="51" customHeight="1" x14ac:dyDescent="0.25">
      <c r="A22" s="11" t="s">
        <v>10</v>
      </c>
      <c r="B22" s="9">
        <v>15560000</v>
      </c>
      <c r="C22" s="9">
        <v>3476494.41</v>
      </c>
      <c r="D22" s="12">
        <f t="shared" si="4"/>
        <v>22.342509061696656</v>
      </c>
      <c r="E22" s="16">
        <v>25239596.32</v>
      </c>
      <c r="F22" s="16">
        <v>7500568.9800000004</v>
      </c>
      <c r="G22" s="12">
        <f t="shared" si="2"/>
        <v>29.717468080329425</v>
      </c>
      <c r="H22" s="12">
        <f t="shared" si="3"/>
        <v>215.75092882142732</v>
      </c>
      <c r="I22" s="7"/>
    </row>
    <row r="23" spans="1:9" ht="30" x14ac:dyDescent="0.25">
      <c r="A23" s="11" t="s">
        <v>11</v>
      </c>
      <c r="B23" s="9">
        <v>473600</v>
      </c>
      <c r="C23" s="9">
        <v>594409.6</v>
      </c>
      <c r="D23" s="12">
        <f t="shared" si="4"/>
        <v>125.50878378378378</v>
      </c>
      <c r="E23" s="16">
        <v>1740000</v>
      </c>
      <c r="F23" s="16">
        <v>504126.25</v>
      </c>
      <c r="G23" s="12">
        <f t="shared" si="2"/>
        <v>28.972772988505746</v>
      </c>
      <c r="H23" s="12">
        <f t="shared" si="3"/>
        <v>84.811256413086198</v>
      </c>
      <c r="I23" s="7"/>
    </row>
    <row r="24" spans="1:9" ht="30" x14ac:dyDescent="0.25">
      <c r="A24" s="11" t="s">
        <v>12</v>
      </c>
      <c r="B24" s="9">
        <v>1524700</v>
      </c>
      <c r="C24" s="9">
        <v>757850</v>
      </c>
      <c r="D24" s="12">
        <f t="shared" si="4"/>
        <v>49.704859972453598</v>
      </c>
      <c r="E24" s="16">
        <v>495720</v>
      </c>
      <c r="F24" s="16">
        <v>395720</v>
      </c>
      <c r="G24" s="12">
        <f t="shared" si="2"/>
        <v>79.827321875252153</v>
      </c>
      <c r="H24" s="12"/>
      <c r="I24" s="7"/>
    </row>
    <row r="25" spans="1:9" ht="18" customHeight="1" x14ac:dyDescent="0.25">
      <c r="A25" s="11" t="s">
        <v>13</v>
      </c>
      <c r="B25" s="9">
        <v>754343795.08000004</v>
      </c>
      <c r="C25" s="9">
        <v>337418143.95999998</v>
      </c>
      <c r="D25" s="12">
        <f t="shared" si="4"/>
        <v>44.730021796522621</v>
      </c>
      <c r="E25" s="9">
        <f t="shared" ref="E25:F25" si="5">E26+E27+E28+E29</f>
        <v>691396209.20999992</v>
      </c>
      <c r="F25" s="9">
        <f t="shared" si="5"/>
        <v>325152234.76999998</v>
      </c>
      <c r="G25" s="12">
        <f t="shared" si="2"/>
        <v>47.028350812267831</v>
      </c>
      <c r="H25" s="12">
        <f t="shared" si="3"/>
        <v>96.364774861824245</v>
      </c>
      <c r="I25" s="7"/>
    </row>
    <row r="26" spans="1:9" ht="75" x14ac:dyDescent="0.25">
      <c r="A26" s="11" t="s">
        <v>14</v>
      </c>
      <c r="B26" s="9">
        <v>753687955.39999998</v>
      </c>
      <c r="C26" s="9">
        <v>337724654.61000001</v>
      </c>
      <c r="D26" s="12">
        <f t="shared" si="4"/>
        <v>44.80961280995416</v>
      </c>
      <c r="E26" s="16">
        <v>691101226.78999996</v>
      </c>
      <c r="F26" s="16">
        <v>326514845.75999999</v>
      </c>
      <c r="G26" s="12">
        <f t="shared" si="2"/>
        <v>47.245589083466605</v>
      </c>
      <c r="H26" s="12">
        <f t="shared" si="3"/>
        <v>96.680784569031559</v>
      </c>
      <c r="I26" s="7"/>
    </row>
    <row r="27" spans="1:9" ht="30" x14ac:dyDescent="0.25">
      <c r="A27" s="11" t="s">
        <v>15</v>
      </c>
      <c r="B27" s="9">
        <v>655839.68000000005</v>
      </c>
      <c r="C27" s="9">
        <v>655839.68000000005</v>
      </c>
      <c r="D27" s="12">
        <f t="shared" si="4"/>
        <v>100</v>
      </c>
      <c r="E27" s="16">
        <v>294982.42</v>
      </c>
      <c r="F27" s="16">
        <v>30000</v>
      </c>
      <c r="G27" s="12">
        <f t="shared" si="2"/>
        <v>10.170097594290535</v>
      </c>
      <c r="H27" s="12">
        <f t="shared" si="3"/>
        <v>4.5742886432245147</v>
      </c>
      <c r="I27" s="7"/>
    </row>
    <row r="28" spans="1:9" ht="180.75" customHeight="1" x14ac:dyDescent="0.25">
      <c r="A28" s="19" t="s">
        <v>28</v>
      </c>
      <c r="B28" s="9"/>
      <c r="C28" s="9"/>
      <c r="D28" s="12"/>
      <c r="E28" s="16"/>
      <c r="F28" s="16"/>
      <c r="G28" s="12"/>
      <c r="H28" s="12"/>
      <c r="I28" s="7"/>
    </row>
    <row r="29" spans="1:9" ht="90" x14ac:dyDescent="0.25">
      <c r="A29" s="11" t="s">
        <v>16</v>
      </c>
      <c r="B29" s="9">
        <v>0</v>
      </c>
      <c r="C29" s="9">
        <v>-962350.33</v>
      </c>
      <c r="D29" s="12"/>
      <c r="E29" s="17">
        <v>0</v>
      </c>
      <c r="F29" s="18">
        <v>-1392610.99</v>
      </c>
      <c r="G29" s="12"/>
      <c r="H29" s="12">
        <f t="shared" si="3"/>
        <v>144.70935859709218</v>
      </c>
      <c r="I29" s="7"/>
    </row>
    <row r="30" spans="1:9" x14ac:dyDescent="0.25">
      <c r="B30" s="4"/>
      <c r="C30" s="4"/>
      <c r="D30" s="4"/>
      <c r="E30" s="4"/>
      <c r="F30" s="4"/>
    </row>
    <row r="31" spans="1:9" x14ac:dyDescent="0.25">
      <c r="B31" s="6"/>
      <c r="C31" s="6"/>
      <c r="D31" s="6"/>
      <c r="E31" s="6"/>
      <c r="F31" s="6"/>
    </row>
  </sheetData>
  <mergeCells count="10">
    <mergeCell ref="A8:A9"/>
    <mergeCell ref="B8:D8"/>
    <mergeCell ref="E8:G8"/>
    <mergeCell ref="H8:H9"/>
    <mergeCell ref="A1:H1"/>
    <mergeCell ref="A2:H2"/>
    <mergeCell ref="A3:H3"/>
    <mergeCell ref="A7:H7"/>
    <mergeCell ref="A4:H4"/>
    <mergeCell ref="A5:H5"/>
  </mergeCells>
  <pageMargins left="0.31496062992125984" right="0.31496062992125984" top="0.35433070866141736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2024-07-03T10:23:55Z</cp:lastPrinted>
  <dcterms:created xsi:type="dcterms:W3CDTF">2019-04-19T11:18:40Z</dcterms:created>
  <dcterms:modified xsi:type="dcterms:W3CDTF">2025-07-18T12:40:04Z</dcterms:modified>
</cp:coreProperties>
</file>